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Behsazi-Romouzi\"/>
    </mc:Choice>
  </mc:AlternateContent>
  <xr:revisionPtr revIDLastSave="0" documentId="8_{9EB44C72-D2DA-453D-A0D7-28F2C418400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CR Column" sheetId="4" r:id="rId1"/>
    <sheet name="DCR Beam" sheetId="5" r:id="rId2"/>
  </sheets>
  <calcPr calcId="191029"/>
</workbook>
</file>

<file path=xl/calcChain.xml><?xml version="1.0" encoding="utf-8"?>
<calcChain xmlns="http://schemas.openxmlformats.org/spreadsheetml/2006/main">
  <c r="M29" i="5" l="1"/>
  <c r="M28" i="5"/>
  <c r="M27" i="5"/>
  <c r="M26" i="5"/>
  <c r="M19" i="5"/>
  <c r="M18" i="5"/>
  <c r="M17" i="5"/>
  <c r="M16" i="5"/>
  <c r="M15" i="5"/>
  <c r="M14" i="5"/>
  <c r="M13" i="5"/>
  <c r="M12" i="5"/>
  <c r="M11" i="5"/>
  <c r="M10" i="5"/>
  <c r="M9" i="5"/>
  <c r="M8" i="5"/>
  <c r="M7" i="5"/>
  <c r="G16" i="5"/>
  <c r="G17" i="5"/>
  <c r="G18" i="5"/>
  <c r="G19" i="5"/>
  <c r="G29" i="5"/>
  <c r="G28" i="5"/>
  <c r="G27" i="5"/>
  <c r="G26" i="5"/>
  <c r="G15" i="5"/>
  <c r="G14" i="5"/>
  <c r="G13" i="5"/>
  <c r="G12" i="5"/>
  <c r="G11" i="5"/>
  <c r="G10" i="5"/>
  <c r="G9" i="5"/>
  <c r="G8" i="5"/>
  <c r="G7" i="5"/>
  <c r="AE23" i="4"/>
  <c r="AE22" i="4"/>
  <c r="AE21" i="4"/>
  <c r="AE20" i="4"/>
  <c r="AE15" i="4"/>
  <c r="AE14" i="4"/>
  <c r="AE13" i="4"/>
  <c r="AE12" i="4"/>
  <c r="AE11" i="4"/>
  <c r="AE10" i="4"/>
  <c r="AE9" i="4"/>
  <c r="AE8" i="4"/>
  <c r="AE7" i="4"/>
  <c r="Y23" i="4"/>
  <c r="Y22" i="4"/>
  <c r="Y21" i="4"/>
  <c r="Y20" i="4"/>
  <c r="Y15" i="4"/>
  <c r="Y14" i="4"/>
  <c r="Y13" i="4"/>
  <c r="Y12" i="4"/>
  <c r="Y11" i="4"/>
  <c r="Y10" i="4"/>
  <c r="Y9" i="4"/>
  <c r="Y8" i="4"/>
  <c r="Y7" i="4"/>
  <c r="S23" i="4"/>
  <c r="S22" i="4"/>
  <c r="S21" i="4"/>
  <c r="S20" i="4"/>
  <c r="S15" i="4"/>
  <c r="S14" i="4"/>
  <c r="S13" i="4"/>
  <c r="S12" i="4"/>
  <c r="S11" i="4"/>
  <c r="S10" i="4"/>
  <c r="S9" i="4"/>
  <c r="S8" i="4"/>
  <c r="S7" i="4"/>
  <c r="M23" i="4"/>
  <c r="M22" i="4"/>
  <c r="M21" i="4"/>
  <c r="M20" i="4"/>
  <c r="M15" i="4"/>
  <c r="M14" i="4"/>
  <c r="M13" i="4"/>
  <c r="M12" i="4"/>
  <c r="M11" i="4"/>
  <c r="M10" i="4"/>
  <c r="M9" i="4"/>
  <c r="M8" i="4"/>
  <c r="M7" i="4"/>
  <c r="G23" i="4"/>
  <c r="G22" i="4"/>
  <c r="G21" i="4"/>
  <c r="G20" i="4"/>
  <c r="G8" i="4"/>
  <c r="G9" i="4"/>
  <c r="G10" i="4"/>
  <c r="G11" i="4"/>
  <c r="G12" i="4"/>
  <c r="G13" i="4"/>
  <c r="G14" i="4"/>
  <c r="G15" i="4"/>
  <c r="G7" i="4"/>
</calcChain>
</file>

<file path=xl/sharedStrings.xml><?xml version="1.0" encoding="utf-8"?>
<sst xmlns="http://schemas.openxmlformats.org/spreadsheetml/2006/main" count="289" uniqueCount="51">
  <si>
    <t>Pud</t>
  </si>
  <si>
    <t>Pc</t>
  </si>
  <si>
    <t>DCR</t>
  </si>
  <si>
    <t>Vud2</t>
  </si>
  <si>
    <t>Vud3</t>
  </si>
  <si>
    <t>Mud2</t>
  </si>
  <si>
    <t>Mud3</t>
  </si>
  <si>
    <t>Vc</t>
  </si>
  <si>
    <t>Mc</t>
  </si>
  <si>
    <t>شماره عضو</t>
  </si>
  <si>
    <t>C2</t>
  </si>
  <si>
    <t>ترکیب بار</t>
  </si>
  <si>
    <t>Envelope</t>
  </si>
  <si>
    <t>Story 1</t>
  </si>
  <si>
    <t>C3</t>
  </si>
  <si>
    <t>C6</t>
  </si>
  <si>
    <t>C7</t>
  </si>
  <si>
    <t>C8</t>
  </si>
  <si>
    <t>C9</t>
  </si>
  <si>
    <t>C10</t>
  </si>
  <si>
    <t>C12</t>
  </si>
  <si>
    <t>C13</t>
  </si>
  <si>
    <t>Story 2</t>
  </si>
  <si>
    <t>DCR Values For Axial Force Actions of the Columns (P)</t>
  </si>
  <si>
    <t>DCR Values For Shear Force Actions of the Columns (V2)</t>
  </si>
  <si>
    <t>VC2</t>
  </si>
  <si>
    <t>DCR Values For Shear Force Actions of the Columns (V3)</t>
  </si>
  <si>
    <t>DCR Values For Moment Force Actions of the Columns (M2)</t>
  </si>
  <si>
    <t>vud3</t>
  </si>
  <si>
    <t>VC3</t>
  </si>
  <si>
    <t>vud2</t>
  </si>
  <si>
    <t>MC2</t>
  </si>
  <si>
    <t>DCR Values For Moment Force Actions of the Columns (M3)</t>
  </si>
  <si>
    <t>MC3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</si>
  <si>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</si>
  <si>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</si>
  <si>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</si>
  <si>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</si>
  <si>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</si>
  <si>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</si>
  <si>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</si>
  <si>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</si>
  <si>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</si>
  <si>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</si>
  <si>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</si>
  <si>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</si>
  <si>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</si>
  <si>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DCR Values For Shear Force Actions of the Beams (V)</t>
  </si>
  <si>
    <t>Vu</t>
  </si>
  <si>
    <t>DCR Values For Moment Force Actions of the Beams (M)</t>
  </si>
  <si>
    <t>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</si>
</sst>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F0E8C-489C-41FC-B491-B349DA530864}">
  <dimension ref="C2:AE23"/>
  <sheetViews>
    <sheetView tabSelected="1" workbookViewId="0">
      <selection activeCell="J19" sqref="J19"/>
    </sheetView>
  </sheetViews>
  <sheetFormatPr defaultColWidth="13.109375" defaultRowHeight="13.8" x14ac:dyDescent="0.3"/>
  <cols>
    <col min="1" max="16384" width="13.109375" style="1"/>
  </cols>
  <sheetData>
    <row r="2" spans="3:31" ht="14.4" thickBot="1" x14ac:dyDescent="0.35"/>
    <row r="3" spans="3:31" ht="14.4" customHeight="1" x14ac:dyDescent="0.3">
      <c r="C3" s="17" t="s">
        <v>23</v>
      </c>
      <c r="D3" s="18"/>
      <c r="E3" s="18"/>
      <c r="F3" s="18"/>
      <c r="G3" s="19"/>
      <c r="I3" s="17" t="s">
        <v>24</v>
      </c>
      <c r="J3" s="18"/>
      <c r="K3" s="18"/>
      <c r="L3" s="18"/>
      <c r="M3" s="19"/>
      <c r="O3" s="17" t="s">
        <v>26</v>
      </c>
      <c r="P3" s="18"/>
      <c r="Q3" s="18"/>
      <c r="R3" s="18"/>
      <c r="S3" s="19"/>
      <c r="U3" s="17" t="s">
        <v>27</v>
      </c>
      <c r="V3" s="18"/>
      <c r="W3" s="18"/>
      <c r="X3" s="18"/>
      <c r="Y3" s="19"/>
      <c r="AA3" s="17" t="s">
        <v>32</v>
      </c>
      <c r="AB3" s="18"/>
      <c r="AC3" s="18"/>
      <c r="AD3" s="18"/>
      <c r="AE3" s="19"/>
    </row>
    <row r="4" spans="3:31" x14ac:dyDescent="0.3">
      <c r="C4" s="2"/>
      <c r="D4" s="3"/>
      <c r="E4" s="3"/>
      <c r="F4" s="3"/>
      <c r="G4" s="4"/>
      <c r="I4" s="2"/>
      <c r="J4" s="3"/>
      <c r="K4" s="3"/>
      <c r="L4" s="3"/>
      <c r="M4" s="4"/>
      <c r="O4" s="2"/>
      <c r="P4" s="3"/>
      <c r="Q4" s="3"/>
      <c r="R4" s="3"/>
      <c r="S4" s="4"/>
      <c r="U4" s="2"/>
      <c r="V4" s="3"/>
      <c r="W4" s="3"/>
      <c r="X4" s="3"/>
      <c r="Y4" s="4"/>
      <c r="AA4" s="2"/>
      <c r="AB4" s="3"/>
      <c r="AC4" s="3"/>
      <c r="AD4" s="3"/>
      <c r="AE4" s="4"/>
    </row>
    <row r="5" spans="3:31" x14ac:dyDescent="0.3">
      <c r="C5" s="11" t="s">
        <v>13</v>
      </c>
      <c r="D5" s="12"/>
      <c r="E5" s="12"/>
      <c r="F5" s="12"/>
      <c r="G5" s="13"/>
      <c r="I5" s="11" t="s">
        <v>13</v>
      </c>
      <c r="J5" s="12"/>
      <c r="K5" s="12"/>
      <c r="L5" s="12"/>
      <c r="M5" s="13"/>
      <c r="O5" s="11" t="s">
        <v>13</v>
      </c>
      <c r="P5" s="12"/>
      <c r="Q5" s="12"/>
      <c r="R5" s="12"/>
      <c r="S5" s="13"/>
      <c r="U5" s="11" t="s">
        <v>13</v>
      </c>
      <c r="V5" s="12"/>
      <c r="W5" s="12"/>
      <c r="X5" s="12"/>
      <c r="Y5" s="13"/>
      <c r="AA5" s="11" t="s">
        <v>13</v>
      </c>
      <c r="AB5" s="12"/>
      <c r="AC5" s="12"/>
      <c r="AD5" s="12"/>
      <c r="AE5" s="13"/>
    </row>
    <row r="6" spans="3:31" x14ac:dyDescent="0.3">
      <c r="C6" s="9" t="s">
        <v>9</v>
      </c>
      <c r="D6" s="5" t="s">
        <v>0</v>
      </c>
      <c r="E6" s="5" t="s">
        <v>11</v>
      </c>
      <c r="F6" s="5" t="s">
        <v>1</v>
      </c>
      <c r="G6" s="10" t="s">
        <v>2</v>
      </c>
      <c r="I6" s="9" t="s">
        <v>9</v>
      </c>
      <c r="J6" s="5" t="s">
        <v>3</v>
      </c>
      <c r="K6" s="5" t="s">
        <v>11</v>
      </c>
      <c r="L6" s="5" t="s">
        <v>25</v>
      </c>
      <c r="M6" s="10" t="s">
        <v>2</v>
      </c>
      <c r="O6" s="9" t="s">
        <v>9</v>
      </c>
      <c r="P6" s="5" t="s">
        <v>4</v>
      </c>
      <c r="Q6" s="5" t="s">
        <v>11</v>
      </c>
      <c r="R6" s="5" t="s">
        <v>29</v>
      </c>
      <c r="S6" s="10" t="s">
        <v>2</v>
      </c>
      <c r="U6" s="9" t="s">
        <v>9</v>
      </c>
      <c r="V6" s="5" t="s">
        <v>5</v>
      </c>
      <c r="W6" s="5" t="s">
        <v>11</v>
      </c>
      <c r="X6" s="5" t="s">
        <v>31</v>
      </c>
      <c r="Y6" s="10" t="s">
        <v>2</v>
      </c>
      <c r="AA6" s="9" t="s">
        <v>9</v>
      </c>
      <c r="AB6" s="5" t="s">
        <v>6</v>
      </c>
      <c r="AC6" s="5" t="s">
        <v>11</v>
      </c>
      <c r="AD6" s="5" t="s">
        <v>33</v>
      </c>
      <c r="AE6" s="10" t="s">
        <v>2</v>
      </c>
    </row>
    <row r="7" spans="3:31" x14ac:dyDescent="0.3">
      <c r="C7" s="2" t="s">
        <v>10</v>
      </c>
      <c r="D7" s="3">
        <v>28525.73</v>
      </c>
      <c r="E7" s="3" t="s">
        <v>12</v>
      </c>
      <c r="F7" s="3">
        <v>437567.2</v>
      </c>
      <c r="G7" s="4">
        <f>D7/F7</f>
        <v>6.5191655133200105E-2</v>
      </c>
      <c r="I7" s="2" t="s">
        <v>10</v>
      </c>
      <c r="J7" s="3">
        <v>18263.150000000001</v>
      </c>
      <c r="K7" s="3" t="s">
        <v>12</v>
      </c>
      <c r="L7" s="3">
        <v>26392.82</v>
      </c>
      <c r="M7" s="4">
        <f>J7/L7</f>
        <v>0.69197418085676343</v>
      </c>
      <c r="O7" s="2" t="s">
        <v>10</v>
      </c>
      <c r="P7" s="3">
        <v>17921.599999999999</v>
      </c>
      <c r="Q7" s="3" t="s">
        <v>12</v>
      </c>
      <c r="R7" s="3">
        <v>26392.82</v>
      </c>
      <c r="S7" s="4">
        <f>P7/R7</f>
        <v>0.67903316129159363</v>
      </c>
      <c r="U7" s="2" t="s">
        <v>10</v>
      </c>
      <c r="V7" s="3">
        <v>4169859.93</v>
      </c>
      <c r="W7" s="3" t="s">
        <v>12</v>
      </c>
      <c r="X7" s="3">
        <v>2239030</v>
      </c>
      <c r="Y7" s="4">
        <f>V7/X7</f>
        <v>1.8623510761356481</v>
      </c>
      <c r="AA7" s="2" t="s">
        <v>10</v>
      </c>
      <c r="AB7" s="3">
        <v>3965936.67</v>
      </c>
      <c r="AC7" s="3" t="s">
        <v>12</v>
      </c>
      <c r="AD7" s="3">
        <v>2239030</v>
      </c>
      <c r="AE7" s="4">
        <f>AB7/AD7</f>
        <v>1.7712744670683287</v>
      </c>
    </row>
    <row r="8" spans="3:31" x14ac:dyDescent="0.3">
      <c r="C8" s="2" t="s">
        <v>14</v>
      </c>
      <c r="D8" s="3">
        <v>32914.35</v>
      </c>
      <c r="E8" s="3" t="s">
        <v>12</v>
      </c>
      <c r="F8" s="3">
        <v>437567.2</v>
      </c>
      <c r="G8" s="4">
        <f t="shared" ref="G8:G15" si="0">D8/F8</f>
        <v>7.5221246016611842E-2</v>
      </c>
      <c r="I8" s="2" t="s">
        <v>14</v>
      </c>
      <c r="J8" s="3">
        <v>20043.77</v>
      </c>
      <c r="K8" s="3" t="s">
        <v>12</v>
      </c>
      <c r="L8" s="3">
        <v>26392.82</v>
      </c>
      <c r="M8" s="4">
        <f t="shared" ref="M8:M15" si="1">J8/L8</f>
        <v>0.75944025685773631</v>
      </c>
      <c r="O8" s="2" t="s">
        <v>14</v>
      </c>
      <c r="P8" s="3">
        <v>18458.68</v>
      </c>
      <c r="Q8" s="3" t="s">
        <v>12</v>
      </c>
      <c r="R8" s="3">
        <v>26392.82</v>
      </c>
      <c r="S8" s="4">
        <f t="shared" ref="S8:S15" si="2">P8/R8</f>
        <v>0.69938263512576526</v>
      </c>
      <c r="U8" s="2" t="s">
        <v>14</v>
      </c>
      <c r="V8" s="3">
        <v>4182641.94</v>
      </c>
      <c r="W8" s="3" t="s">
        <v>12</v>
      </c>
      <c r="X8" s="3">
        <v>2239030</v>
      </c>
      <c r="Y8" s="4">
        <f t="shared" ref="Y8:Y15" si="3">V8/X8</f>
        <v>1.8680598026824116</v>
      </c>
      <c r="AA8" s="2" t="s">
        <v>14</v>
      </c>
      <c r="AB8" s="3">
        <v>4177469.67</v>
      </c>
      <c r="AC8" s="3" t="s">
        <v>12</v>
      </c>
      <c r="AD8" s="3">
        <v>2239030</v>
      </c>
      <c r="AE8" s="4">
        <f t="shared" ref="AE8:AE15" si="4">AB8/AD8</f>
        <v>1.8657497532413589</v>
      </c>
    </row>
    <row r="9" spans="3:31" x14ac:dyDescent="0.3">
      <c r="C9" s="2" t="s">
        <v>15</v>
      </c>
      <c r="D9" s="3">
        <v>17453.88</v>
      </c>
      <c r="E9" s="3" t="s">
        <v>12</v>
      </c>
      <c r="F9" s="3">
        <v>437567.2</v>
      </c>
      <c r="G9" s="4">
        <f t="shared" si="0"/>
        <v>3.9888455990302746E-2</v>
      </c>
      <c r="I9" s="2" t="s">
        <v>15</v>
      </c>
      <c r="J9" s="3">
        <v>16223</v>
      </c>
      <c r="K9" s="3" t="s">
        <v>12</v>
      </c>
      <c r="L9" s="3">
        <v>26392.82</v>
      </c>
      <c r="M9" s="4">
        <f t="shared" si="1"/>
        <v>0.61467474866270444</v>
      </c>
      <c r="O9" s="2" t="s">
        <v>15</v>
      </c>
      <c r="P9" s="3">
        <v>13741.54</v>
      </c>
      <c r="Q9" s="3" t="s">
        <v>12</v>
      </c>
      <c r="R9" s="3">
        <v>26392.82</v>
      </c>
      <c r="S9" s="4">
        <f t="shared" si="2"/>
        <v>0.52065448102931033</v>
      </c>
      <c r="U9" s="2" t="s">
        <v>15</v>
      </c>
      <c r="V9" s="3">
        <v>3685301.68</v>
      </c>
      <c r="W9" s="3" t="s">
        <v>12</v>
      </c>
      <c r="X9" s="3">
        <v>2239030</v>
      </c>
      <c r="Y9" s="4">
        <f t="shared" si="3"/>
        <v>1.6459367136661858</v>
      </c>
      <c r="AA9" s="2" t="s">
        <v>15</v>
      </c>
      <c r="AB9" s="3">
        <v>3452477.92</v>
      </c>
      <c r="AC9" s="3" t="s">
        <v>12</v>
      </c>
      <c r="AD9" s="3">
        <v>2239030</v>
      </c>
      <c r="AE9" s="4">
        <f t="shared" si="4"/>
        <v>1.541952506219211</v>
      </c>
    </row>
    <row r="10" spans="3:31" x14ac:dyDescent="0.3">
      <c r="C10" s="2" t="s">
        <v>16</v>
      </c>
      <c r="D10" s="3">
        <v>14470.77</v>
      </c>
      <c r="E10" s="3" t="s">
        <v>12</v>
      </c>
      <c r="F10" s="3">
        <v>437567.2</v>
      </c>
      <c r="G10" s="4">
        <f t="shared" si="0"/>
        <v>3.3070966013905981E-2</v>
      </c>
      <c r="I10" s="2" t="s">
        <v>16</v>
      </c>
      <c r="J10" s="3">
        <v>13666.85</v>
      </c>
      <c r="K10" s="3" t="s">
        <v>12</v>
      </c>
      <c r="L10" s="3">
        <v>26392.82</v>
      </c>
      <c r="M10" s="4">
        <f t="shared" si="1"/>
        <v>0.51782454470571926</v>
      </c>
      <c r="O10" s="2" t="s">
        <v>16</v>
      </c>
      <c r="P10" s="3">
        <v>17025.939999999999</v>
      </c>
      <c r="Q10" s="3" t="s">
        <v>12</v>
      </c>
      <c r="R10" s="3">
        <v>26392.82</v>
      </c>
      <c r="S10" s="4">
        <f t="shared" si="2"/>
        <v>0.64509741664589082</v>
      </c>
      <c r="U10" s="2" t="s">
        <v>16</v>
      </c>
      <c r="V10" s="3">
        <v>4169557.41</v>
      </c>
      <c r="W10" s="3" t="s">
        <v>12</v>
      </c>
      <c r="X10" s="3">
        <v>2239030</v>
      </c>
      <c r="Y10" s="4">
        <f t="shared" si="3"/>
        <v>1.8622159640558635</v>
      </c>
      <c r="AA10" s="2" t="s">
        <v>16</v>
      </c>
      <c r="AB10" s="3">
        <v>3387757.73</v>
      </c>
      <c r="AC10" s="3" t="s">
        <v>12</v>
      </c>
      <c r="AD10" s="3">
        <v>2239030</v>
      </c>
      <c r="AE10" s="4">
        <f t="shared" si="4"/>
        <v>1.5130470471588142</v>
      </c>
    </row>
    <row r="11" spans="3:31" x14ac:dyDescent="0.3">
      <c r="C11" s="2" t="s">
        <v>17</v>
      </c>
      <c r="D11" s="3">
        <v>21490.91</v>
      </c>
      <c r="E11" s="3" t="s">
        <v>12</v>
      </c>
      <c r="F11" s="3">
        <v>437567.2</v>
      </c>
      <c r="G11" s="4">
        <f t="shared" si="0"/>
        <v>4.9114536007269283E-2</v>
      </c>
      <c r="I11" s="2" t="s">
        <v>17</v>
      </c>
      <c r="J11" s="3">
        <v>13818.25</v>
      </c>
      <c r="K11" s="3" t="s">
        <v>12</v>
      </c>
      <c r="L11" s="3">
        <v>26392.82</v>
      </c>
      <c r="M11" s="4">
        <f t="shared" si="1"/>
        <v>0.52356095331988017</v>
      </c>
      <c r="O11" s="2" t="s">
        <v>17</v>
      </c>
      <c r="P11" s="3">
        <v>19420.71</v>
      </c>
      <c r="Q11" s="3" t="s">
        <v>12</v>
      </c>
      <c r="R11" s="3">
        <v>26392.82</v>
      </c>
      <c r="S11" s="4">
        <f t="shared" si="2"/>
        <v>0.73583307884492821</v>
      </c>
      <c r="U11" s="2" t="s">
        <v>17</v>
      </c>
      <c r="V11" s="3">
        <v>4463446.09</v>
      </c>
      <c r="W11" s="3" t="s">
        <v>12</v>
      </c>
      <c r="X11" s="3">
        <v>2239030</v>
      </c>
      <c r="Y11" s="4">
        <f t="shared" si="3"/>
        <v>1.9934731066577938</v>
      </c>
      <c r="AA11" s="2" t="s">
        <v>17</v>
      </c>
      <c r="AB11" s="3">
        <v>3243798.26</v>
      </c>
      <c r="AC11" s="3" t="s">
        <v>12</v>
      </c>
      <c r="AD11" s="3">
        <v>2239030</v>
      </c>
      <c r="AE11" s="4">
        <f t="shared" si="4"/>
        <v>1.4487515843914551</v>
      </c>
    </row>
    <row r="12" spans="3:31" x14ac:dyDescent="0.3">
      <c r="C12" s="2" t="s">
        <v>18</v>
      </c>
      <c r="D12" s="3">
        <v>15521.04</v>
      </c>
      <c r="E12" s="3" t="s">
        <v>12</v>
      </c>
      <c r="F12" s="3">
        <v>437567.2</v>
      </c>
      <c r="G12" s="4">
        <f t="shared" si="0"/>
        <v>3.5471214478598946E-2</v>
      </c>
      <c r="I12" s="2" t="s">
        <v>18</v>
      </c>
      <c r="J12" s="3">
        <v>15383.49</v>
      </c>
      <c r="K12" s="3" t="s">
        <v>12</v>
      </c>
      <c r="L12" s="3">
        <v>26392.82</v>
      </c>
      <c r="M12" s="4">
        <f t="shared" si="1"/>
        <v>0.58286647656445956</v>
      </c>
      <c r="O12" s="2" t="s">
        <v>18</v>
      </c>
      <c r="P12" s="3">
        <v>14518.71</v>
      </c>
      <c r="Q12" s="3" t="s">
        <v>12</v>
      </c>
      <c r="R12" s="3">
        <v>26392.82</v>
      </c>
      <c r="S12" s="4">
        <f t="shared" si="2"/>
        <v>0.5501007470971272</v>
      </c>
      <c r="U12" s="2" t="s">
        <v>18</v>
      </c>
      <c r="V12" s="3">
        <v>3897608.38</v>
      </c>
      <c r="W12" s="3" t="s">
        <v>12</v>
      </c>
      <c r="X12" s="3">
        <v>2239030</v>
      </c>
      <c r="Y12" s="4">
        <f t="shared" si="3"/>
        <v>1.7407575512610372</v>
      </c>
      <c r="AA12" s="2" t="s">
        <v>18</v>
      </c>
      <c r="AB12" s="3">
        <v>3555974.13</v>
      </c>
      <c r="AC12" s="3" t="s">
        <v>12</v>
      </c>
      <c r="AD12" s="3">
        <v>2239030</v>
      </c>
      <c r="AE12" s="4">
        <f t="shared" si="4"/>
        <v>1.5881761879027971</v>
      </c>
    </row>
    <row r="13" spans="3:31" x14ac:dyDescent="0.3">
      <c r="C13" s="2" t="s">
        <v>19</v>
      </c>
      <c r="D13" s="3">
        <v>21604.07</v>
      </c>
      <c r="E13" s="3" t="s">
        <v>12</v>
      </c>
      <c r="F13" s="3">
        <v>437567.2</v>
      </c>
      <c r="G13" s="4">
        <f t="shared" si="0"/>
        <v>4.9373147713082696E-2</v>
      </c>
      <c r="I13" s="2" t="s">
        <v>19</v>
      </c>
      <c r="J13" s="3">
        <v>20446.580000000002</v>
      </c>
      <c r="K13" s="3" t="s">
        <v>12</v>
      </c>
      <c r="L13" s="3">
        <v>26392.82</v>
      </c>
      <c r="M13" s="4">
        <f t="shared" si="1"/>
        <v>0.77470236223336508</v>
      </c>
      <c r="O13" s="2" t="s">
        <v>19</v>
      </c>
      <c r="P13" s="3">
        <v>12906.36</v>
      </c>
      <c r="Q13" s="3" t="s">
        <v>12</v>
      </c>
      <c r="R13" s="3">
        <v>26392.82</v>
      </c>
      <c r="S13" s="4">
        <f t="shared" si="2"/>
        <v>0.48901026870186665</v>
      </c>
      <c r="U13" s="2" t="s">
        <v>19</v>
      </c>
      <c r="V13" s="3">
        <v>3546507.73</v>
      </c>
      <c r="W13" s="3" t="s">
        <v>12</v>
      </c>
      <c r="X13" s="3">
        <v>2239030</v>
      </c>
      <c r="Y13" s="4">
        <f t="shared" si="3"/>
        <v>1.5839482856415501</v>
      </c>
      <c r="AA13" s="2" t="s">
        <v>19</v>
      </c>
      <c r="AB13" s="3">
        <v>4202145.2</v>
      </c>
      <c r="AC13" s="3" t="s">
        <v>12</v>
      </c>
      <c r="AD13" s="3">
        <v>2239030</v>
      </c>
      <c r="AE13" s="4">
        <f t="shared" si="4"/>
        <v>1.8767703871765899</v>
      </c>
    </row>
    <row r="14" spans="3:31" x14ac:dyDescent="0.3">
      <c r="C14" s="2" t="s">
        <v>20</v>
      </c>
      <c r="D14" s="3">
        <v>16003.95</v>
      </c>
      <c r="E14" s="3" t="s">
        <v>12</v>
      </c>
      <c r="F14" s="3">
        <v>437567.2</v>
      </c>
      <c r="G14" s="4">
        <f t="shared" si="0"/>
        <v>3.6574839247548722E-2</v>
      </c>
      <c r="I14" s="2" t="s">
        <v>20</v>
      </c>
      <c r="J14" s="3">
        <v>19546.05</v>
      </c>
      <c r="K14" s="3" t="s">
        <v>12</v>
      </c>
      <c r="L14" s="3">
        <v>26392.82</v>
      </c>
      <c r="M14" s="4">
        <f t="shared" si="1"/>
        <v>0.74058209770687633</v>
      </c>
      <c r="O14" s="2" t="s">
        <v>20</v>
      </c>
      <c r="P14" s="3">
        <v>20447.07</v>
      </c>
      <c r="Q14" s="3" t="s">
        <v>12</v>
      </c>
      <c r="R14" s="3">
        <v>26392.82</v>
      </c>
      <c r="S14" s="4">
        <f t="shared" si="2"/>
        <v>0.77472092788872127</v>
      </c>
      <c r="U14" s="2" t="s">
        <v>20</v>
      </c>
      <c r="V14" s="3">
        <v>4422898.49</v>
      </c>
      <c r="W14" s="3" t="s">
        <v>12</v>
      </c>
      <c r="X14" s="3">
        <v>2239030</v>
      </c>
      <c r="Y14" s="4">
        <f t="shared" si="3"/>
        <v>1.9753636574766753</v>
      </c>
      <c r="AA14" s="2" t="s">
        <v>20</v>
      </c>
      <c r="AB14" s="3">
        <v>3968023.24</v>
      </c>
      <c r="AC14" s="3" t="s">
        <v>12</v>
      </c>
      <c r="AD14" s="3">
        <v>2239030</v>
      </c>
      <c r="AE14" s="4">
        <f t="shared" si="4"/>
        <v>1.7722063750820669</v>
      </c>
    </row>
    <row r="15" spans="3:31" ht="14.4" thickBot="1" x14ac:dyDescent="0.35">
      <c r="C15" s="6" t="s">
        <v>21</v>
      </c>
      <c r="D15" s="7">
        <v>32286.35</v>
      </c>
      <c r="E15" s="7" t="s">
        <v>12</v>
      </c>
      <c r="F15" s="7">
        <v>437567.2</v>
      </c>
      <c r="G15" s="8">
        <f t="shared" si="0"/>
        <v>7.3786037893151038E-2</v>
      </c>
      <c r="I15" s="6" t="s">
        <v>21</v>
      </c>
      <c r="J15" s="7">
        <v>17435.939999999999</v>
      </c>
      <c r="K15" s="7" t="s">
        <v>12</v>
      </c>
      <c r="L15" s="7">
        <v>26392.82</v>
      </c>
      <c r="M15" s="8">
        <f t="shared" si="1"/>
        <v>0.66063194459705321</v>
      </c>
      <c r="O15" s="6" t="s">
        <v>21</v>
      </c>
      <c r="P15" s="7">
        <v>18265.05</v>
      </c>
      <c r="Q15" s="7" t="s">
        <v>12</v>
      </c>
      <c r="R15" s="7">
        <v>26392.82</v>
      </c>
      <c r="S15" s="8">
        <f t="shared" si="2"/>
        <v>0.69204617013263459</v>
      </c>
      <c r="U15" s="6" t="s">
        <v>21</v>
      </c>
      <c r="V15" s="7">
        <v>4210686.55</v>
      </c>
      <c r="W15" s="7" t="s">
        <v>12</v>
      </c>
      <c r="X15" s="7">
        <v>2239030</v>
      </c>
      <c r="Y15" s="8">
        <f t="shared" si="3"/>
        <v>1.8805851417801458</v>
      </c>
      <c r="AA15" s="6" t="s">
        <v>21</v>
      </c>
      <c r="AB15" s="7">
        <v>3712057.34</v>
      </c>
      <c r="AC15" s="7" t="s">
        <v>12</v>
      </c>
      <c r="AD15" s="7">
        <v>2239030</v>
      </c>
      <c r="AE15" s="8">
        <f t="shared" si="4"/>
        <v>1.6578863793696377</v>
      </c>
    </row>
    <row r="17" spans="3:31" ht="14.4" thickBot="1" x14ac:dyDescent="0.35"/>
    <row r="18" spans="3:31" x14ac:dyDescent="0.3">
      <c r="C18" s="14" t="s">
        <v>22</v>
      </c>
      <c r="D18" s="15"/>
      <c r="E18" s="15"/>
      <c r="F18" s="15"/>
      <c r="G18" s="16"/>
      <c r="I18" s="14" t="s">
        <v>22</v>
      </c>
      <c r="J18" s="15"/>
      <c r="K18" s="15"/>
      <c r="L18" s="15"/>
      <c r="M18" s="16"/>
      <c r="O18" s="14" t="s">
        <v>22</v>
      </c>
      <c r="P18" s="15"/>
      <c r="Q18" s="15"/>
      <c r="R18" s="15"/>
      <c r="S18" s="16"/>
      <c r="U18" s="14" t="s">
        <v>22</v>
      </c>
      <c r="V18" s="15"/>
      <c r="W18" s="15"/>
      <c r="X18" s="15"/>
      <c r="Y18" s="16"/>
      <c r="AA18" s="14" t="s">
        <v>22</v>
      </c>
      <c r="AB18" s="15"/>
      <c r="AC18" s="15"/>
      <c r="AD18" s="15"/>
      <c r="AE18" s="16"/>
    </row>
    <row r="19" spans="3:31" x14ac:dyDescent="0.3">
      <c r="C19" s="9" t="s">
        <v>9</v>
      </c>
      <c r="D19" s="5" t="s">
        <v>0</v>
      </c>
      <c r="E19" s="5" t="s">
        <v>11</v>
      </c>
      <c r="F19" s="5" t="s">
        <v>1</v>
      </c>
      <c r="G19" s="10" t="s">
        <v>2</v>
      </c>
      <c r="I19" s="9" t="s">
        <v>9</v>
      </c>
      <c r="J19" s="5" t="s">
        <v>30</v>
      </c>
      <c r="K19" s="5" t="s">
        <v>11</v>
      </c>
      <c r="L19" s="5" t="s">
        <v>25</v>
      </c>
      <c r="M19" s="10" t="s">
        <v>2</v>
      </c>
      <c r="O19" s="9" t="s">
        <v>9</v>
      </c>
      <c r="P19" s="5" t="s">
        <v>28</v>
      </c>
      <c r="Q19" s="5" t="s">
        <v>11</v>
      </c>
      <c r="R19" s="5" t="s">
        <v>29</v>
      </c>
      <c r="S19" s="10" t="s">
        <v>2</v>
      </c>
      <c r="U19" s="9" t="s">
        <v>9</v>
      </c>
      <c r="V19" s="5" t="s">
        <v>5</v>
      </c>
      <c r="W19" s="5" t="s">
        <v>11</v>
      </c>
      <c r="X19" s="5" t="s">
        <v>31</v>
      </c>
      <c r="Y19" s="10" t="s">
        <v>2</v>
      </c>
      <c r="AA19" s="9" t="s">
        <v>9</v>
      </c>
      <c r="AB19" s="5" t="s">
        <v>6</v>
      </c>
      <c r="AC19" s="5" t="s">
        <v>11</v>
      </c>
      <c r="AD19" s="5" t="s">
        <v>33</v>
      </c>
      <c r="AE19" s="10" t="s">
        <v>2</v>
      </c>
    </row>
    <row r="20" spans="3:31" x14ac:dyDescent="0.3">
      <c r="C20" s="2" t="s">
        <v>10</v>
      </c>
      <c r="D20" s="3">
        <v>9312.9</v>
      </c>
      <c r="E20" s="3" t="s">
        <v>12</v>
      </c>
      <c r="F20" s="3">
        <v>437567.2</v>
      </c>
      <c r="G20" s="4">
        <f>D20/F20</f>
        <v>2.1283359447417445E-2</v>
      </c>
      <c r="I20" s="2" t="s">
        <v>10</v>
      </c>
      <c r="J20" s="3">
        <v>2512.33</v>
      </c>
      <c r="K20" s="3" t="s">
        <v>12</v>
      </c>
      <c r="L20" s="3">
        <v>26392.82</v>
      </c>
      <c r="M20" s="4">
        <f>J20/L20</f>
        <v>9.5189903920839078E-2</v>
      </c>
      <c r="O20" s="2" t="s">
        <v>10</v>
      </c>
      <c r="P20" s="3">
        <v>2559.79</v>
      </c>
      <c r="Q20" s="3" t="s">
        <v>12</v>
      </c>
      <c r="R20" s="3">
        <v>26392.82</v>
      </c>
      <c r="S20" s="4">
        <f>P20/R20</f>
        <v>9.6988120253917537E-2</v>
      </c>
      <c r="U20" s="2" t="s">
        <v>10</v>
      </c>
      <c r="V20" s="3">
        <v>1108605.68</v>
      </c>
      <c r="W20" s="3" t="s">
        <v>12</v>
      </c>
      <c r="X20" s="3">
        <v>2239030</v>
      </c>
      <c r="Y20" s="4">
        <f>V20/X20</f>
        <v>0.49512765795902686</v>
      </c>
      <c r="AA20" s="2" t="s">
        <v>10</v>
      </c>
      <c r="AB20" s="3">
        <v>978791.78</v>
      </c>
      <c r="AC20" s="3" t="s">
        <v>12</v>
      </c>
      <c r="AD20" s="3">
        <v>2239030</v>
      </c>
      <c r="AE20" s="4">
        <f>AB20/AD20</f>
        <v>0.43714991759824567</v>
      </c>
    </row>
    <row r="21" spans="3:31" x14ac:dyDescent="0.3">
      <c r="C21" s="2" t="s">
        <v>14</v>
      </c>
      <c r="D21" s="3">
        <v>9533.49</v>
      </c>
      <c r="E21" s="3" t="s">
        <v>12</v>
      </c>
      <c r="F21" s="3">
        <v>437567.2</v>
      </c>
      <c r="G21" s="4">
        <f t="shared" ref="G21:G23" si="5">D21/F21</f>
        <v>2.1787487727599326E-2</v>
      </c>
      <c r="I21" s="2" t="s">
        <v>14</v>
      </c>
      <c r="J21" s="3">
        <v>2221.4499999999998</v>
      </c>
      <c r="K21" s="3" t="s">
        <v>12</v>
      </c>
      <c r="L21" s="3">
        <v>26392.82</v>
      </c>
      <c r="M21" s="4">
        <f t="shared" ref="M21:M23" si="6">J21/L21</f>
        <v>8.4168724675877757E-2</v>
      </c>
      <c r="O21" s="2" t="s">
        <v>14</v>
      </c>
      <c r="P21" s="3">
        <v>3858.02</v>
      </c>
      <c r="Q21" s="3" t="s">
        <v>12</v>
      </c>
      <c r="R21" s="3">
        <v>26392.82</v>
      </c>
      <c r="S21" s="4">
        <f t="shared" ref="S21:S23" si="7">P21/R21</f>
        <v>0.1461768768930338</v>
      </c>
      <c r="U21" s="2" t="s">
        <v>14</v>
      </c>
      <c r="V21" s="3">
        <v>1368300.95</v>
      </c>
      <c r="W21" s="3" t="s">
        <v>12</v>
      </c>
      <c r="X21" s="3">
        <v>2239030</v>
      </c>
      <c r="Y21" s="4">
        <f t="shared" ref="Y21:Y23" si="8">V21/X21</f>
        <v>0.61111327226522194</v>
      </c>
      <c r="AA21" s="2" t="s">
        <v>14</v>
      </c>
      <c r="AB21" s="3">
        <v>483010.38</v>
      </c>
      <c r="AC21" s="3" t="s">
        <v>12</v>
      </c>
      <c r="AD21" s="3">
        <v>2239030</v>
      </c>
      <c r="AE21" s="4">
        <f t="shared" ref="AE21:AE23" si="9">AB21/AD21</f>
        <v>0.21572304971349202</v>
      </c>
    </row>
    <row r="22" spans="3:31" x14ac:dyDescent="0.3">
      <c r="C22" s="2" t="s">
        <v>20</v>
      </c>
      <c r="D22" s="3">
        <v>9378.52</v>
      </c>
      <c r="E22" s="3" t="s">
        <v>12</v>
      </c>
      <c r="F22" s="3">
        <v>437567.2</v>
      </c>
      <c r="G22" s="4">
        <f t="shared" si="5"/>
        <v>2.1433324984139579E-2</v>
      </c>
      <c r="I22" s="2" t="s">
        <v>20</v>
      </c>
      <c r="J22" s="3">
        <v>2866.31</v>
      </c>
      <c r="K22" s="3" t="s">
        <v>12</v>
      </c>
      <c r="L22" s="3">
        <v>26392.82</v>
      </c>
      <c r="M22" s="4">
        <f t="shared" si="6"/>
        <v>0.10860188490657686</v>
      </c>
      <c r="O22" s="2" t="s">
        <v>20</v>
      </c>
      <c r="P22" s="3">
        <v>4455.6000000000004</v>
      </c>
      <c r="Q22" s="3" t="s">
        <v>12</v>
      </c>
      <c r="R22" s="3">
        <v>26392.82</v>
      </c>
      <c r="S22" s="4">
        <f t="shared" si="7"/>
        <v>0.16881864082731593</v>
      </c>
      <c r="U22" s="2" t="s">
        <v>20</v>
      </c>
      <c r="V22" s="3">
        <v>784975.81</v>
      </c>
      <c r="W22" s="3" t="s">
        <v>12</v>
      </c>
      <c r="X22" s="3">
        <v>2239030</v>
      </c>
      <c r="Y22" s="4">
        <f t="shared" si="8"/>
        <v>0.35058744634953531</v>
      </c>
      <c r="AA22" s="2" t="s">
        <v>20</v>
      </c>
      <c r="AB22" s="3">
        <v>349280.99</v>
      </c>
      <c r="AC22" s="3" t="s">
        <v>12</v>
      </c>
      <c r="AD22" s="3">
        <v>2239030</v>
      </c>
      <c r="AE22" s="4">
        <f t="shared" si="9"/>
        <v>0.1559965654770146</v>
      </c>
    </row>
    <row r="23" spans="3:31" ht="14.4" thickBot="1" x14ac:dyDescent="0.35">
      <c r="C23" s="6" t="s">
        <v>21</v>
      </c>
      <c r="D23" s="7">
        <v>9281.7999999999993</v>
      </c>
      <c r="E23" s="7" t="s">
        <v>12</v>
      </c>
      <c r="F23" s="7">
        <v>437567.2</v>
      </c>
      <c r="G23" s="8">
        <f t="shared" si="5"/>
        <v>2.121228465022058E-2</v>
      </c>
      <c r="I23" s="6" t="s">
        <v>21</v>
      </c>
      <c r="J23" s="7">
        <v>2609.88</v>
      </c>
      <c r="K23" s="7" t="s">
        <v>12</v>
      </c>
      <c r="L23" s="7">
        <v>26392.82</v>
      </c>
      <c r="M23" s="8">
        <f t="shared" si="6"/>
        <v>9.8885984900438831E-2</v>
      </c>
      <c r="O23" s="6" t="s">
        <v>21</v>
      </c>
      <c r="P23" s="7">
        <v>1989.53</v>
      </c>
      <c r="Q23" s="7" t="s">
        <v>12</v>
      </c>
      <c r="R23" s="7">
        <v>26392.82</v>
      </c>
      <c r="S23" s="8">
        <f t="shared" si="7"/>
        <v>7.5381486328478728E-2</v>
      </c>
      <c r="U23" s="6" t="s">
        <v>21</v>
      </c>
      <c r="V23" s="7">
        <v>649078.6</v>
      </c>
      <c r="W23" s="7" t="s">
        <v>12</v>
      </c>
      <c r="X23" s="7">
        <v>2239030</v>
      </c>
      <c r="Y23" s="8">
        <f t="shared" si="8"/>
        <v>0.28989276606387587</v>
      </c>
      <c r="AA23" s="6" t="s">
        <v>21</v>
      </c>
      <c r="AB23" s="7">
        <v>938946.26</v>
      </c>
      <c r="AC23" s="7" t="s">
        <v>12</v>
      </c>
      <c r="AD23" s="7">
        <v>2239030</v>
      </c>
      <c r="AE23" s="8">
        <f t="shared" si="9"/>
        <v>0.4193540327731205</v>
      </c>
    </row>
  </sheetData>
  <mergeCells count="15">
    <mergeCell ref="AA3:AE3"/>
    <mergeCell ref="AA5:AE5"/>
    <mergeCell ref="AA18:AE18"/>
    <mergeCell ref="O3:S3"/>
    <mergeCell ref="O5:S5"/>
    <mergeCell ref="O18:S18"/>
    <mergeCell ref="U3:Y3"/>
    <mergeCell ref="U5:Y5"/>
    <mergeCell ref="U18:Y18"/>
    <mergeCell ref="C5:G5"/>
    <mergeCell ref="C18:G18"/>
    <mergeCell ref="I5:M5"/>
    <mergeCell ref="I18:M18"/>
    <mergeCell ref="C3:G3"/>
    <mergeCell ref="I3:M3"/>
  </mergeCells>
  <phoneticPr fontId="3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6E892-3D70-4811-BC84-DF609C86F543}">
  <dimension ref="C2:M29"/>
  <sheetViews>
    <sheetView workbookViewId="0"/>
  </sheetViews>
  <sheetFormatPr defaultColWidth="13.109375" defaultRowHeight="13.8" x14ac:dyDescent="0.3"/>
  <cols>
    <col min="1" max="16384" width="13.109375" style="1"/>
  </cols>
  <sheetData>
    <row r="2" spans="3:13" ht="14.4" thickBot="1" x14ac:dyDescent="0.35"/>
    <row r="3" spans="3:13" ht="14.4" customHeight="1" x14ac:dyDescent="0.3">
      <c r="C3" s="17" t="s">
        <v>47</v>
      </c>
      <c r="D3" s="18"/>
      <c r="E3" s="18"/>
      <c r="F3" s="18"/>
      <c r="G3" s="19"/>
      <c r="I3" s="17" t="s">
        <v>49</v>
      </c>
      <c r="J3" s="18"/>
      <c r="K3" s="18"/>
      <c r="L3" s="18"/>
      <c r="M3" s="19"/>
    </row>
    <row r="4" spans="3:13" x14ac:dyDescent="0.3">
      <c r="C4" s="2"/>
      <c r="D4" s="3"/>
      <c r="E4" s="3"/>
      <c r="F4" s="3"/>
      <c r="G4" s="4"/>
      <c r="I4" s="2"/>
      <c r="J4" s="3"/>
      <c r="K4" s="3"/>
      <c r="L4" s="3"/>
      <c r="M4" s="4"/>
    </row>
    <row r="5" spans="3:13" x14ac:dyDescent="0.3">
      <c r="C5" s="11" t="s">
        <v>13</v>
      </c>
      <c r="D5" s="12"/>
      <c r="E5" s="12"/>
      <c r="F5" s="12"/>
      <c r="G5" s="13"/>
      <c r="I5" s="11" t="s">
        <v>13</v>
      </c>
      <c r="J5" s="12"/>
      <c r="K5" s="12"/>
      <c r="L5" s="12"/>
      <c r="M5" s="13"/>
    </row>
    <row r="6" spans="3:13" x14ac:dyDescent="0.3">
      <c r="C6" s="9" t="s">
        <v>9</v>
      </c>
      <c r="D6" s="5" t="s">
        <v>48</v>
      </c>
      <c r="E6" s="5" t="s">
        <v>11</v>
      </c>
      <c r="F6" s="5" t="s">
        <v>7</v>
      </c>
      <c r="G6" s="10" t="s">
        <v>2</v>
      </c>
      <c r="I6" s="9" t="s">
        <v>9</v>
      </c>
      <c r="J6" s="5" t="s">
        <v>50</v>
      </c>
      <c r="K6" s="5" t="s">
        <v>11</v>
      </c>
      <c r="L6" s="5" t="s">
        <v>8</v>
      </c>
      <c r="M6" s="10" t="s">
        <v>2</v>
      </c>
    </row>
    <row r="7" spans="3:13" x14ac:dyDescent="0.3">
      <c r="C7" s="2" t="s">
        <v>34</v>
      </c>
      <c r="D7" s="3">
        <v>8381.43</v>
      </c>
      <c r="E7" s="3" t="s">
        <v>12</v>
      </c>
      <c r="F7" s="3">
        <v>23459.38</v>
      </c>
      <c r="G7" s="4">
        <f>D7/F7</f>
        <v>0.35727414791013234</v>
      </c>
      <c r="I7" s="2" t="s">
        <v>34</v>
      </c>
      <c r="J7" s="3">
        <v>1338645.3400000001</v>
      </c>
      <c r="K7" s="3" t="s">
        <v>12</v>
      </c>
      <c r="L7" s="3">
        <v>831199.1</v>
      </c>
      <c r="M7" s="4">
        <f>J7/L7</f>
        <v>1.6104990248425439</v>
      </c>
    </row>
    <row r="8" spans="3:13" x14ac:dyDescent="0.3">
      <c r="C8" s="2" t="s">
        <v>35</v>
      </c>
      <c r="D8" s="3">
        <v>4440.42</v>
      </c>
      <c r="E8" s="3" t="s">
        <v>12</v>
      </c>
      <c r="F8" s="3">
        <v>23459.38</v>
      </c>
      <c r="G8" s="4">
        <f t="shared" ref="G8:G15" si="0">D8/F8</f>
        <v>0.18928121715066637</v>
      </c>
      <c r="I8" s="2" t="s">
        <v>35</v>
      </c>
      <c r="J8" s="3">
        <v>1055367.53</v>
      </c>
      <c r="K8" s="3" t="s">
        <v>12</v>
      </c>
      <c r="L8" s="3">
        <v>831199.1</v>
      </c>
      <c r="M8" s="4">
        <f t="shared" ref="M8:M19" si="1">J8/L8</f>
        <v>1.2696928208897242</v>
      </c>
    </row>
    <row r="9" spans="3:13" x14ac:dyDescent="0.3">
      <c r="C9" s="2" t="s">
        <v>36</v>
      </c>
      <c r="D9" s="3">
        <v>3586.83</v>
      </c>
      <c r="E9" s="3" t="s">
        <v>12</v>
      </c>
      <c r="F9" s="3">
        <v>23459.38</v>
      </c>
      <c r="G9" s="4">
        <f t="shared" si="0"/>
        <v>0.15289534506027014</v>
      </c>
      <c r="I9" s="2" t="s">
        <v>36</v>
      </c>
      <c r="J9" s="3">
        <v>924047.02</v>
      </c>
      <c r="K9" s="3" t="s">
        <v>12</v>
      </c>
      <c r="L9" s="3">
        <v>831199.1</v>
      </c>
      <c r="M9" s="4">
        <f t="shared" si="1"/>
        <v>1.1117035858195707</v>
      </c>
    </row>
    <row r="10" spans="3:13" x14ac:dyDescent="0.3">
      <c r="C10" s="2" t="s">
        <v>37</v>
      </c>
      <c r="D10" s="3">
        <v>15756.79</v>
      </c>
      <c r="E10" s="3" t="s">
        <v>12</v>
      </c>
      <c r="F10" s="3">
        <v>23459.38</v>
      </c>
      <c r="G10" s="4">
        <f t="shared" si="0"/>
        <v>0.67166267821229719</v>
      </c>
      <c r="I10" s="2" t="s">
        <v>37</v>
      </c>
      <c r="J10" s="3">
        <v>1861542.21</v>
      </c>
      <c r="K10" s="3" t="s">
        <v>12</v>
      </c>
      <c r="L10" s="3">
        <v>831199.1</v>
      </c>
      <c r="M10" s="4">
        <f t="shared" si="1"/>
        <v>2.2395864119679629</v>
      </c>
    </row>
    <row r="11" spans="3:13" x14ac:dyDescent="0.3">
      <c r="C11" s="2" t="s">
        <v>38</v>
      </c>
      <c r="D11" s="3">
        <v>13774.56</v>
      </c>
      <c r="E11" s="3" t="s">
        <v>12</v>
      </c>
      <c r="F11" s="3">
        <v>23459.38</v>
      </c>
      <c r="G11" s="4">
        <f t="shared" si="0"/>
        <v>0.58716641275259618</v>
      </c>
      <c r="I11" s="2" t="s">
        <v>38</v>
      </c>
      <c r="J11" s="3">
        <v>1689863.55</v>
      </c>
      <c r="K11" s="3" t="s">
        <v>12</v>
      </c>
      <c r="L11" s="3">
        <v>831199.1</v>
      </c>
      <c r="M11" s="4">
        <f t="shared" si="1"/>
        <v>2.0330430458839528</v>
      </c>
    </row>
    <row r="12" spans="3:13" x14ac:dyDescent="0.3">
      <c r="C12" s="2" t="s">
        <v>39</v>
      </c>
      <c r="D12" s="3">
        <v>14152.96</v>
      </c>
      <c r="E12" s="3" t="s">
        <v>12</v>
      </c>
      <c r="F12" s="3">
        <v>23459.38</v>
      </c>
      <c r="G12" s="4">
        <f t="shared" si="0"/>
        <v>0.60329642130354677</v>
      </c>
      <c r="I12" s="2" t="s">
        <v>39</v>
      </c>
      <c r="J12" s="3">
        <v>1532206.11</v>
      </c>
      <c r="K12" s="3" t="s">
        <v>12</v>
      </c>
      <c r="L12" s="3">
        <v>831199.1</v>
      </c>
      <c r="M12" s="4">
        <f t="shared" si="1"/>
        <v>1.8433683458030694</v>
      </c>
    </row>
    <row r="13" spans="3:13" x14ac:dyDescent="0.3">
      <c r="C13" s="2" t="s">
        <v>40</v>
      </c>
      <c r="D13" s="3">
        <v>11206.31</v>
      </c>
      <c r="E13" s="3" t="s">
        <v>12</v>
      </c>
      <c r="F13" s="3">
        <v>23459.38</v>
      </c>
      <c r="G13" s="4">
        <f t="shared" si="0"/>
        <v>0.47768994747516769</v>
      </c>
      <c r="I13" s="2" t="s">
        <v>40</v>
      </c>
      <c r="J13" s="3">
        <v>1491191.58</v>
      </c>
      <c r="K13" s="3" t="s">
        <v>12</v>
      </c>
      <c r="L13" s="3">
        <v>831199.1</v>
      </c>
      <c r="M13" s="4">
        <f t="shared" si="1"/>
        <v>1.7940245363595799</v>
      </c>
    </row>
    <row r="14" spans="3:13" x14ac:dyDescent="0.3">
      <c r="C14" s="2" t="s">
        <v>41</v>
      </c>
      <c r="D14" s="3">
        <v>10334.129999999999</v>
      </c>
      <c r="E14" s="3" t="s">
        <v>12</v>
      </c>
      <c r="F14" s="3">
        <v>23459.38</v>
      </c>
      <c r="G14" s="4">
        <f t="shared" si="0"/>
        <v>0.44051164182514624</v>
      </c>
      <c r="I14" s="2" t="s">
        <v>41</v>
      </c>
      <c r="J14" s="3">
        <v>1460178.79</v>
      </c>
      <c r="K14" s="3" t="s">
        <v>12</v>
      </c>
      <c r="L14" s="3">
        <v>831199.1</v>
      </c>
      <c r="M14" s="4">
        <f t="shared" si="1"/>
        <v>1.7567136321490242</v>
      </c>
    </row>
    <row r="15" spans="3:13" x14ac:dyDescent="0.3">
      <c r="C15" s="2" t="s">
        <v>42</v>
      </c>
      <c r="D15" s="3">
        <v>5809.83</v>
      </c>
      <c r="E15" s="3" t="s">
        <v>12</v>
      </c>
      <c r="F15" s="3">
        <v>23459.38</v>
      </c>
      <c r="G15" s="4">
        <f t="shared" si="0"/>
        <v>0.24765488260985583</v>
      </c>
      <c r="I15" s="2" t="s">
        <v>42</v>
      </c>
      <c r="J15" s="3">
        <v>1252363.2</v>
      </c>
      <c r="K15" s="3" t="s">
        <v>12</v>
      </c>
      <c r="L15" s="3">
        <v>831199.1</v>
      </c>
      <c r="M15" s="4">
        <f t="shared" si="1"/>
        <v>1.5066946054200492</v>
      </c>
    </row>
    <row r="16" spans="3:13" x14ac:dyDescent="0.3">
      <c r="C16" s="2" t="s">
        <v>43</v>
      </c>
      <c r="D16" s="3">
        <v>9999.17</v>
      </c>
      <c r="E16" s="3" t="s">
        <v>12</v>
      </c>
      <c r="F16" s="3">
        <v>23459.38</v>
      </c>
      <c r="G16" s="4">
        <f t="shared" ref="G16:G19" si="2">D16/F16</f>
        <v>0.42623334461524559</v>
      </c>
      <c r="I16" s="2" t="s">
        <v>43</v>
      </c>
      <c r="J16" s="3">
        <v>1549830.24</v>
      </c>
      <c r="K16" s="3" t="s">
        <v>12</v>
      </c>
      <c r="L16" s="3">
        <v>831199.1</v>
      </c>
      <c r="M16" s="4">
        <f t="shared" si="1"/>
        <v>1.864571605046252</v>
      </c>
    </row>
    <row r="17" spans="3:13" x14ac:dyDescent="0.3">
      <c r="C17" s="2" t="s">
        <v>44</v>
      </c>
      <c r="D17" s="3">
        <v>4687.68</v>
      </c>
      <c r="E17" s="3" t="s">
        <v>12</v>
      </c>
      <c r="F17" s="3">
        <v>23459.38</v>
      </c>
      <c r="G17" s="4">
        <f t="shared" si="2"/>
        <v>0.19982113764302381</v>
      </c>
      <c r="I17" s="2" t="s">
        <v>44</v>
      </c>
      <c r="J17" s="3">
        <v>1126540.28</v>
      </c>
      <c r="K17" s="3" t="s">
        <v>12</v>
      </c>
      <c r="L17" s="3">
        <v>831199.1</v>
      </c>
      <c r="M17" s="4">
        <f t="shared" si="1"/>
        <v>1.3553194174536523</v>
      </c>
    </row>
    <row r="18" spans="3:13" x14ac:dyDescent="0.3">
      <c r="C18" s="2" t="s">
        <v>45</v>
      </c>
      <c r="D18" s="3">
        <v>11400.59</v>
      </c>
      <c r="E18" s="3" t="s">
        <v>12</v>
      </c>
      <c r="F18" s="3">
        <v>23459.38</v>
      </c>
      <c r="G18" s="4">
        <f t="shared" si="2"/>
        <v>0.48597149626290209</v>
      </c>
      <c r="I18" s="2" t="s">
        <v>45</v>
      </c>
      <c r="J18" s="3">
        <v>1622088.07</v>
      </c>
      <c r="K18" s="3" t="s">
        <v>12</v>
      </c>
      <c r="L18" s="3">
        <v>831199.1</v>
      </c>
      <c r="M18" s="4">
        <f t="shared" si="1"/>
        <v>1.9515036409447508</v>
      </c>
    </row>
    <row r="19" spans="3:13" ht="14.4" thickBot="1" x14ac:dyDescent="0.35">
      <c r="C19" s="6" t="s">
        <v>46</v>
      </c>
      <c r="D19" s="7">
        <v>4727.55</v>
      </c>
      <c r="E19" s="7" t="s">
        <v>12</v>
      </c>
      <c r="F19" s="7">
        <v>23459.38</v>
      </c>
      <c r="G19" s="8">
        <f t="shared" si="2"/>
        <v>0.20152067104927751</v>
      </c>
      <c r="I19" s="6" t="s">
        <v>46</v>
      </c>
      <c r="J19" s="7">
        <v>318164.59999999998</v>
      </c>
      <c r="K19" s="7" t="s">
        <v>12</v>
      </c>
      <c r="L19" s="7">
        <v>831199.1</v>
      </c>
      <c r="M19" s="8">
        <f t="shared" si="1"/>
        <v>0.38277784468245935</v>
      </c>
    </row>
    <row r="23" spans="3:13" ht="14.4" thickBot="1" x14ac:dyDescent="0.35"/>
    <row r="24" spans="3:13" x14ac:dyDescent="0.3">
      <c r="C24" s="14" t="s">
        <v>22</v>
      </c>
      <c r="D24" s="15"/>
      <c r="E24" s="15"/>
      <c r="F24" s="15"/>
      <c r="G24" s="16"/>
      <c r="I24" s="14" t="s">
        <v>22</v>
      </c>
      <c r="J24" s="15"/>
      <c r="K24" s="15"/>
      <c r="L24" s="15"/>
      <c r="M24" s="16"/>
    </row>
    <row r="25" spans="3:13" x14ac:dyDescent="0.3">
      <c r="C25" s="9" t="s">
        <v>9</v>
      </c>
      <c r="D25" s="5" t="s">
        <v>48</v>
      </c>
      <c r="E25" s="5" t="s">
        <v>11</v>
      </c>
      <c r="F25" s="5" t="s">
        <v>7</v>
      </c>
      <c r="G25" s="10" t="s">
        <v>2</v>
      </c>
      <c r="I25" s="9" t="s">
        <v>9</v>
      </c>
      <c r="J25" s="5" t="s">
        <v>50</v>
      </c>
      <c r="K25" s="5" t="s">
        <v>11</v>
      </c>
      <c r="L25" s="5" t="s">
        <v>8</v>
      </c>
      <c r="M25" s="10" t="s">
        <v>2</v>
      </c>
    </row>
    <row r="26" spans="3:13" x14ac:dyDescent="0.3">
      <c r="C26" s="2" t="s">
        <v>34</v>
      </c>
      <c r="D26" s="3">
        <v>2945.64</v>
      </c>
      <c r="E26" s="3" t="s">
        <v>12</v>
      </c>
      <c r="F26" s="3">
        <v>23459.38</v>
      </c>
      <c r="G26" s="4">
        <f>D26/F26</f>
        <v>0.12556342068716222</v>
      </c>
      <c r="I26" s="2" t="s">
        <v>34</v>
      </c>
      <c r="J26" s="3">
        <v>641581.18000000005</v>
      </c>
      <c r="K26" s="3" t="s">
        <v>12</v>
      </c>
      <c r="L26" s="3">
        <v>831199.1</v>
      </c>
      <c r="M26" s="4">
        <f>J26/L26</f>
        <v>0.77187424769829527</v>
      </c>
    </row>
    <row r="27" spans="3:13" x14ac:dyDescent="0.3">
      <c r="C27" s="2" t="s">
        <v>37</v>
      </c>
      <c r="D27" s="3">
        <v>2905.19</v>
      </c>
      <c r="E27" s="3" t="s">
        <v>12</v>
      </c>
      <c r="F27" s="3">
        <v>23459.38</v>
      </c>
      <c r="G27" s="4">
        <f t="shared" ref="G27:G29" si="3">D27/F27</f>
        <v>0.1238391636948632</v>
      </c>
      <c r="I27" s="2" t="s">
        <v>37</v>
      </c>
      <c r="J27" s="3">
        <v>641908.21</v>
      </c>
      <c r="K27" s="3" t="s">
        <v>12</v>
      </c>
      <c r="L27" s="3">
        <v>831199.1</v>
      </c>
      <c r="M27" s="4">
        <f t="shared" ref="M27:M29" si="4">J27/L27</f>
        <v>0.77226769133893425</v>
      </c>
    </row>
    <row r="28" spans="3:13" x14ac:dyDescent="0.3">
      <c r="C28" s="2" t="s">
        <v>39</v>
      </c>
      <c r="D28" s="3">
        <v>6242.77</v>
      </c>
      <c r="E28" s="3" t="s">
        <v>12</v>
      </c>
      <c r="F28" s="3">
        <v>23459.38</v>
      </c>
      <c r="G28" s="4">
        <f t="shared" si="3"/>
        <v>0.26610976078651694</v>
      </c>
      <c r="I28" s="2" t="s">
        <v>39</v>
      </c>
      <c r="J28" s="3">
        <v>557913.68000000005</v>
      </c>
      <c r="K28" s="3" t="s">
        <v>12</v>
      </c>
      <c r="L28" s="3">
        <v>831199.1</v>
      </c>
      <c r="M28" s="4">
        <f t="shared" si="4"/>
        <v>0.67121545247101455</v>
      </c>
    </row>
    <row r="29" spans="3:13" ht="14.4" thickBot="1" x14ac:dyDescent="0.35">
      <c r="C29" s="6" t="s">
        <v>40</v>
      </c>
      <c r="D29" s="7">
        <v>6450.83</v>
      </c>
      <c r="E29" s="7" t="s">
        <v>12</v>
      </c>
      <c r="F29" s="7">
        <v>23459.38</v>
      </c>
      <c r="G29" s="8">
        <f t="shared" si="3"/>
        <v>0.27497870787719025</v>
      </c>
      <c r="I29" s="6" t="s">
        <v>40</v>
      </c>
      <c r="J29" s="7">
        <v>663632.22</v>
      </c>
      <c r="K29" s="7" t="s">
        <v>12</v>
      </c>
      <c r="L29" s="7">
        <v>831199.1</v>
      </c>
      <c r="M29" s="8">
        <f t="shared" si="4"/>
        <v>0.79840343907975841</v>
      </c>
    </row>
  </sheetData>
  <mergeCells count="6">
    <mergeCell ref="C24:G24"/>
    <mergeCell ref="I24:M24"/>
    <mergeCell ref="I3:M3"/>
    <mergeCell ref="I5:M5"/>
    <mergeCell ref="C3:G3"/>
    <mergeCell ref="C5:G5"/>
  </mergeCells>
  <phoneticPr fontId="3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DCR Column</vt:lpstr>
      <vt:lpstr>DCR Beam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VH</dc:creator>
  <cp:lastModifiedBy>ASUS</cp:lastModifiedBy>
  <dcterms:created xsi:type="dcterms:W3CDTF">2015-11-20T08:28:15Z</dcterms:created>
  <dcterms:modified xsi:type="dcterms:W3CDTF">2021-07-05T13:52:25Z</dcterms:modified>
</cp:coreProperties>
</file>